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K25" i="18" l="1"/>
  <c r="P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<sst xmlns="http://schemas.openxmlformats.org/spreadsheetml/2006/main" count="1497" uniqueCount="530">
  <si>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</si>
  <si>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</si>
  <si>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</si>
  <si>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</si>
  <si>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</si>
  <si>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</si>
  <si>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</si>
  <si>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</si>
  <si>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</si>
  <si>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</si>
  <si>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</si>
  <si>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</si>
  <si>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</si>
  <si>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</si>
  <si>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</si>
  <si>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</si>
  <si>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</si>
  <si>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</si>
  <si>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</si>
  <si>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</si>
  <si>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</si>
  <si>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</si>
  <si>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</si>
  <si>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</si>
  <si>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</si>
  <si>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</si>
  <si>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</si>
  <si>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</si>
  <si>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</si>
  <si>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</si>
  <si>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</si>
  <si>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</si>
  <si>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</si>
  <si>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</si>
  <si>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</si>
  <si>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</si>
  <si>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</si>
  <si>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</si>
  <si>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</si>
  <si>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</si>
  <si>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</si>
  <si>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</si>
  <si>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</si>
  <si>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</si>
  <si>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</si>
  <si>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</si>
  <si>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</si>
  <si>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</si>
  <si>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</si>
  <si>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</si>
  <si>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</si>
  <si>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</si>
  <si>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</si>
  <si>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</si>
  <si>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</si>
  <si>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</si>
  <si>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</si>
  <si>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</si>
  <si>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</si>
  <si>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</si>
  <si>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</si>
  <si>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</si>
  <si>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</si>
  <si>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</si>
  <si>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</si>
  <si>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</si>
  <si>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</si>
  <si>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</si>
  <si>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</si>
  <si>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</si>
  <si>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</si>
  <si>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</si>
  <si>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</si>
  <si>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</si>
  <si>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</si>
  <si>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</si>
  <si>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</si>
  <si>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</si>
  <si>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</si>
  <si>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</si>
  <si>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</si>
  <si>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</si>
  <si>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</si>
  <si>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</si>
  <si>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</si>
  <si>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</si>
  <si>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</si>
  <si>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</si>
  <si>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</si>
  <si>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</si>
  <si>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</si>
  <si>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</si>
  <si>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</si>
  <si>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</si>
  <si>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</si>
  <si>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</si>
  <si>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</si>
  <si>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</si>
  <si>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</si>
  <si>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</si>
  <si>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</si>
  <si>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</si>
  <si>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</si>
  <si>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</si>
  <si>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</si>
  <si>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</si>
  <si>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</si>
  <si>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</si>
  <si>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</si>
  <si>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</si>
  <si>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</si>
  <si>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</si>
  <si>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</si>
  <si>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</si>
  <si>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</si>
  <si>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</si>
  <si>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</si>
  <si>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</si>
  <si>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</si>
  <si>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</si>
  <si>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</si>
  <si>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</si>
  <si>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</si>
  <si>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</si>
  <si>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</si>
  <si>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</si>
  <si>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</si>
  <si>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</si>
  <si>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</si>
  <si>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</si>
  <si>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</si>
  <si>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</si>
  <si>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</si>
  <si>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</si>
  <si>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</si>
  <si>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</si>
  <si>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</si>
  <si>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</si>
  <si>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</si>
  <si>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</si>
  <si>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</si>
  <si>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</si>
  <si>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</si>
  <si>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</si>
  <si>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</si>
  <si>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</si>
  <si>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</si>
  <si>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</si>
  <si>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</si>
  <si>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</si>
  <si>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</si>
  <si>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</si>
  <si>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</si>
  <si>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</si>
  <si>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</si>
  <si>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</si>
  <si>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</si>
  <si>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</si>
  <si>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</si>
  <si>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</si>
  <si>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</si>
  <si>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</si>
  <si>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</si>
  <si>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</si>
  <si>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</si>
  <si>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</si>
  <si>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</si>
  <si>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</si>
  <si>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</si>
  <si>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</si>
  <si>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</si>
  <si>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</si>
  <si>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</si>
  <si>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</si>
  <si>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</si>
  <si>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</si>
  <si>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</si>
  <si>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</si>
  <si>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</si>
  <si>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</si>
  <si>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</si>
  <si>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</si>
  <si>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</si>
  <si>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</si>
  <si>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</si>
  <si>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</si>
  <si>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</si>
  <si>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</si>
  <si>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</si>
  <si>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</si>
  <si>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</si>
  <si>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</si>
  <si>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</si>
  <si>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</si>
  <si>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</si>
  <si>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</si>
  <si>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</si>
  <si>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</si>
  <si>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</si>
  <si>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</si>
  <si>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</si>
  <si>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</si>
  <si>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</si>
  <si>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</si>
  <si>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</si>
  <si>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</si>
  <si>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</si>
  <si>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</si>
  <si>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</si>
  <si>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</si>
  <si>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</si>
  <si>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</si>
  <si>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</si>
  <si>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</si>
  <si>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</si>
  <si>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</si>
  <si>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</si>
  <si>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</si>
  <si>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</si>
  <si>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</si>
  <si>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</si>
  <si>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</si>
  <si>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</si>
  <si>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</si>
  <si>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</si>
  <si>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</si>
  <si>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</si>
  <si>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</si>
  <si>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</si>
  <si>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</si>
  <si>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</si>
  <si>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</si>
  <si>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</si>
  <si>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</si>
  <si>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</si>
  <si>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</si>
  <si>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</si>
  <si>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</si>
  <si>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</si>
  <si>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</si>
  <si>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</si>
  <si>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</si>
  <si>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</si>
  <si>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</si>
  <si>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</si>
  <si>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</si>
  <si>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</si>
  <si>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</si>
  <si>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</si>
  <si>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</si>
  <si>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</si>
  <si>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</si>
  <si>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</si>
  <si>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</si>
  <si>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</si>
  <si>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</si>
  <si>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</si>
  <si>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</si>
  <si>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</si>
  <si>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</si>
  <si>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</si>
  <si>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</si>
  <si>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</si>
  <si>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</si>
  <si>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</si>
  <si>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</si>
  <si>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</si>
  <si>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</si>
  <si>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</si>
  <si>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</si>
  <si>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</si>
  <si>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</si>
  <si>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</si>
  <si>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</si>
  <si>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</si>
  <si>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</si>
  <si>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</si>
  <si>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</si>
  <si>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</si>
  <si>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 Киров, Костино</t>
  </si>
  <si>
    <t>ТП-501</t>
  </si>
  <si>
    <t>Акт от 11.09.2023 г., ООО "Региональная сеть"</t>
  </si>
  <si>
    <t>1987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</si>
  <si>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</si>
  <si>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</si>
  <si>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</si>
  <si>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</si>
  <si>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</si>
  <si>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</si>
  <si>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</si>
  <si>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</si>
  <si>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</si>
  <si>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</si>
  <si>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</si>
  <si>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</si>
  <si>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</si>
  <si>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</si>
  <si>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</si>
  <si>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</si>
  <si>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</si>
  <si>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</si>
  <si>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</si>
  <si>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</si>
  <si>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</si>
  <si>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</si>
  <si>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</si>
  <si>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</si>
  <si>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</si>
  <si>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</si>
  <si>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</si>
  <si>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</si>
  <si>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</si>
  <si>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</si>
  <si>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</si>
  <si>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</si>
  <si>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</si>
  <si>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</si>
  <si>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</si>
  <si>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</si>
  <si>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</si>
  <si>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</si>
  <si>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</si>
  <si>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</si>
  <si>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</si>
  <si>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</si>
  <si>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</si>
  <si>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</si>
  <si>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</si>
  <si>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</si>
  <si>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</si>
  <si>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</si>
  <si>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</si>
  <si>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</si>
  <si>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</si>
  <si>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</si>
  <si>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</si>
  <si>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</si>
  <si>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</si>
  <si>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</si>
  <si>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</si>
  <si>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</si>
  <si>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</si>
  <si>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</si>
  <si>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</si>
  <si>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</si>
  <si>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</si>
  <si>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</si>
  <si>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</si>
  <si>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</si>
  <si>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</si>
  <si>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</si>
  <si>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</si>
  <si>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</si>
  <si>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</si>
  <si>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</si>
  <si>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</si>
  <si>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</si>
  <si>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</si>
  <si>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</si>
  <si>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</si>
  <si>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</si>
  <si>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</si>
  <si>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</si>
  <si>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</si>
  <si>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</si>
  <si>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</si>
  <si>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</si>
  <si>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</si>
  <si>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</si>
  <si>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</si>
  <si>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</si>
  <si>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</si>
  <si>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</si>
  <si>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</si>
  <si>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</si>
  <si>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</si>
  <si>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</si>
  <si>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</si>
  <si>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</si>
  <si>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</si>
  <si>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</si>
  <si>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</si>
  <si>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</si>
  <si>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</si>
  <si>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</si>
  <si>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</si>
  <si>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</si>
  <si>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</si>
  <si>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</si>
  <si>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</si>
  <si>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</si>
  <si>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</si>
  <si>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</si>
  <si>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</si>
  <si>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</si>
  <si>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</si>
  <si>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</si>
  <si>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</si>
  <si>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</si>
  <si>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</si>
  <si>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</si>
  <si>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</si>
  <si>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</si>
  <si>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</si>
  <si>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</si>
  <si>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</si>
  <si>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</si>
  <si>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</si>
  <si>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</si>
  <si>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</si>
  <si>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</si>
  <si>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</si>
  <si>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</si>
  <si>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</si>
  <si>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</si>
  <si>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</si>
  <si>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</si>
  <si>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</si>
  <si>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</si>
  <si>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</si>
  <si>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</si>
  <si>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</si>
  <si>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</si>
  <si>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</si>
  <si>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</si>
  <si>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</si>
  <si>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</si>
  <si>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</si>
  <si>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</si>
  <si>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</si>
  <si>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</si>
  <si>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</si>
  <si>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</si>
  <si>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</si>
  <si>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</si>
  <si>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</si>
  <si>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</si>
  <si>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</si>
  <si>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</si>
  <si>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</si>
  <si>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</si>
  <si>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</si>
  <si>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</si>
  <si>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</si>
  <si>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</si>
  <si>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</si>
  <si>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</si>
  <si>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</si>
  <si>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</si>
  <si>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</si>
  <si>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</si>
  <si>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</si>
  <si>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</si>
  <si>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</si>
  <si>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</si>
  <si>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</si>
  <si>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</si>
  <si>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</si>
  <si>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</si>
  <si>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</si>
  <si>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</si>
  <si>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</si>
  <si>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</si>
  <si>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</si>
  <si>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</si>
  <si>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</si>
  <si>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</si>
  <si>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</si>
  <si>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</si>
  <si>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</si>
  <si>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</si>
  <si>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</si>
  <si>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</si>
  <si>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</si>
  <si>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</si>
  <si>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</si>
  <si>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</si>
  <si>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</si>
  <si>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</si>
  <si>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</si>
  <si>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</si>
  <si>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</si>
  <si>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</si>
  <si>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</si>
  <si>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</si>
  <si>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</si>
  <si>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</si>
  <si>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</si>
  <si>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</si>
  <si>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</si>
  <si>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</si>
  <si>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</si>
  <si>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</si>
  <si>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</si>
  <si>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</si>
  <si>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</si>
  <si>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</si>
  <si>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</si>
  <si>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</si>
  <si>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</si>
  <si>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</si>
  <si>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</si>
  <si>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</si>
  <si>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</si>
  <si>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</si>
  <si>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</si>
  <si>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</si>
  <si>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</si>
  <si>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</si>
  <si>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</si>
  <si>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</si>
  <si>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</si>
  <si>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</si>
  <si>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</si>
  <si>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</si>
  <si>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</si>
  <si>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</si>
  <si>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</si>
  <si>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</si>
  <si>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</si>
  <si>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</si>
  <si>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</si>
  <si>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</si>
  <si>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</si>
  <si>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</si>
  <si>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</si>
  <si>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Киров, Костино</t>
  </si>
  <si>
    <t>Сметная стоимость проекта в ценах на 01.01.23 года с НДС, млн. руб.</t>
  </si>
  <si>
    <t>НЦС</t>
  </si>
  <si>
    <t>О_ТП00062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</si>
</sst>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1" xfId="62" applyNumberFormat="1" applyFont="1" applyFill="1" applyBorder="1" applyAlignment="1">
      <alignment horizontal="left" vertical="center" wrapText="1"/>
    </xf>
    <xf numFmtId="0" fontId="11" fillId="24" borderId="1" xfId="62" applyNumberFormat="1" applyFont="1" applyFill="1" applyBorder="1" applyAlignment="1">
      <alignment horizontal="center" vertical="center"/>
    </xf>
    <xf numFmtId="49" fontId="11" fillId="24" borderId="1" xfId="62" applyNumberFormat="1" applyFont="1" applyFill="1" applyBorder="1" applyAlignment="1">
      <alignment horizontal="center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78-45A4-9E11-2E0EB33E0E4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78-45A4-9E11-2E0EB33E0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78992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8992"/>
        <c:crosses val="autoZero"/>
        <c:auto val="1"/>
        <c:lblAlgn val="ctr"/>
        <c:lblOffset val="100"/>
        <c:noMultiLvlLbl val="0"/>
      </c:catAx>
      <c:valAx>
        <c:axId val="204757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7"/>
      <c r="C12" s="117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5">
        <v>0.4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66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66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О_ТП00062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7" t="s">
        <v>1</v>
      </c>
      <c r="B19" s="287" t="s">
        <v>40</v>
      </c>
      <c r="C19" s="288" t="s">
        <v>175</v>
      </c>
      <c r="D19" s="287" t="s">
        <v>174</v>
      </c>
      <c r="E19" s="287" t="s">
        <v>39</v>
      </c>
      <c r="F19" s="287" t="s">
        <v>38</v>
      </c>
      <c r="G19" s="287" t="s">
        <v>170</v>
      </c>
      <c r="H19" s="287" t="s">
        <v>37</v>
      </c>
      <c r="I19" s="287" t="s">
        <v>36</v>
      </c>
      <c r="J19" s="287" t="s">
        <v>35</v>
      </c>
      <c r="K19" s="287" t="s">
        <v>34</v>
      </c>
      <c r="L19" s="287" t="s">
        <v>33</v>
      </c>
      <c r="M19" s="287" t="s">
        <v>32</v>
      </c>
      <c r="N19" s="287" t="s">
        <v>31</v>
      </c>
      <c r="O19" s="287" t="s">
        <v>30</v>
      </c>
      <c r="P19" s="287" t="s">
        <v>29</v>
      </c>
      <c r="Q19" s="287" t="s">
        <v>173</v>
      </c>
      <c r="R19" s="287"/>
      <c r="S19" s="290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7"/>
      <c r="B20" s="287"/>
      <c r="C20" s="289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31" t="s">
        <v>171</v>
      </c>
      <c r="R20" s="32" t="s">
        <v>172</v>
      </c>
      <c r="S20" s="290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G6" zoomScale="70" zoomScaleNormal="60" zoomScaleSheetLayoutView="70" workbookViewId="0">
      <selection activeCell="S22" sqref="S22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2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9" t="str">
        <f>'1. паспорт местоположение'!A12</f>
        <v>О_ТП00062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0" customFormat="1" ht="56.25" x14ac:dyDescent="0.3">
      <c r="A16" s="129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305"/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</row>
    <row r="21" spans="1:113" ht="46.5" customHeight="1" x14ac:dyDescent="0.25">
      <c r="A21" s="306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302" t="s">
        <v>57</v>
      </c>
      <c r="R21" s="303"/>
      <c r="S21" s="304" t="s">
        <v>56</v>
      </c>
      <c r="T21" s="304"/>
    </row>
    <row r="22" spans="1:113" ht="204.75" customHeight="1" x14ac:dyDescent="0.25">
      <c r="A22" s="307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8"/>
      <c r="B23" s="107" t="s">
        <v>51</v>
      </c>
      <c r="C23" s="107" t="s">
        <v>52</v>
      </c>
      <c r="D23" s="29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61">
        <v>1987</v>
      </c>
      <c r="J25" s="162">
        <v>2025</v>
      </c>
      <c r="K25" s="162">
        <f>I25</f>
        <v>1987</v>
      </c>
      <c r="L25" s="155" t="s">
        <v>24</v>
      </c>
      <c r="M25" s="156">
        <v>10</v>
      </c>
      <c r="N25" s="45">
        <v>0.4</v>
      </c>
      <c r="O25" s="45">
        <v>0.4</v>
      </c>
      <c r="P25" s="163" t="s">
        <v>282</v>
      </c>
      <c r="Q25" s="109" t="s">
        <v>281</v>
      </c>
      <c r="R25" s="132" t="s">
        <v>283</v>
      </c>
      <c r="S25" s="109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О_ТП00062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09" t="s">
        <v>1</v>
      </c>
      <c r="B21" s="312" t="s">
        <v>212</v>
      </c>
      <c r="C21" s="313"/>
      <c r="D21" s="312" t="s">
        <v>214</v>
      </c>
      <c r="E21" s="313"/>
      <c r="F21" s="302" t="s">
        <v>34</v>
      </c>
      <c r="G21" s="316"/>
      <c r="H21" s="316"/>
      <c r="I21" s="303"/>
      <c r="J21" s="309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09" t="s">
        <v>66</v>
      </c>
      <c r="T21" s="309" t="s">
        <v>218</v>
      </c>
      <c r="U21" s="309" t="s">
        <v>213</v>
      </c>
      <c r="V21" s="312" t="s">
        <v>65</v>
      </c>
      <c r="W21" s="313"/>
      <c r="X21" s="302" t="s">
        <v>57</v>
      </c>
      <c r="Y21" s="316"/>
      <c r="Z21" s="304" t="s">
        <v>56</v>
      </c>
      <c r="AA21" s="304"/>
    </row>
    <row r="22" spans="1:28" ht="216" customHeight="1" x14ac:dyDescent="0.25">
      <c r="A22" s="310"/>
      <c r="B22" s="314"/>
      <c r="C22" s="315"/>
      <c r="D22" s="314"/>
      <c r="E22" s="315"/>
      <c r="F22" s="302" t="s">
        <v>64</v>
      </c>
      <c r="G22" s="303"/>
      <c r="H22" s="302" t="s">
        <v>63</v>
      </c>
      <c r="I22" s="303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1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262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О_ТП00062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L34" sqref="L3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2"/>
      <c r="AB6" s="102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2"/>
      <c r="AB7" s="102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3"/>
      <c r="AB8" s="103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4"/>
      <c r="AB9" s="104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2"/>
      <c r="AB10" s="102"/>
    </row>
    <row r="11" spans="1:28" ht="18.75" x14ac:dyDescent="0.25">
      <c r="A11" s="285" t="str">
        <f>'1. паспорт местоположение'!A12</f>
        <v>О_ТП00062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3"/>
      <c r="AB11" s="103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5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3"/>
      <c r="AB14" s="103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4"/>
      <c r="AB15" s="104"/>
    </row>
    <row r="16" spans="1:2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112"/>
      <c r="AB16" s="112"/>
    </row>
    <row r="17" spans="1:2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112"/>
      <c r="AB17" s="112"/>
    </row>
    <row r="18" spans="1:28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112"/>
      <c r="AB18" s="112"/>
    </row>
    <row r="19" spans="1:2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112"/>
      <c r="AB19" s="112"/>
    </row>
    <row r="20" spans="1:28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113"/>
      <c r="AB20" s="113"/>
    </row>
    <row r="21" spans="1:28" x14ac:dyDescent="0.25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113"/>
      <c r="AB21" s="113"/>
    </row>
    <row r="22" spans="1:28" x14ac:dyDescent="0.25">
      <c r="A22" s="319" t="s">
        <v>227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114"/>
      <c r="AB22" s="114"/>
    </row>
    <row r="23" spans="1:28" ht="32.25" customHeight="1" x14ac:dyDescent="0.25">
      <c r="A23" s="321" t="s">
        <v>168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3"/>
      <c r="M23" s="320" t="s">
        <v>169</v>
      </c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" zoomScale="70" zoomScaleNormal="70" workbookViewId="0">
      <selection activeCell="L35" sqref="L35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6.5703125" style="172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73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73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О_ТП00062</v>
      </c>
      <c r="B11" s="117"/>
      <c r="C11" s="117"/>
      <c r="D11" s="117"/>
      <c r="E11" s="117"/>
      <c r="F11" s="117"/>
      <c r="G11" s="117"/>
      <c r="H11" s="117"/>
      <c r="I11" s="117"/>
      <c r="J11" s="174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5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40" t="str">
        <f>'1. паспорт местоположение'!A15</f>
        <v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4" t="s">
        <v>131</v>
      </c>
      <c r="B20" s="334" t="s">
        <v>130</v>
      </c>
      <c r="C20" s="333" t="s">
        <v>129</v>
      </c>
      <c r="D20" s="333"/>
      <c r="E20" s="342" t="s">
        <v>128</v>
      </c>
      <c r="F20" s="342"/>
      <c r="G20" s="337" t="s">
        <v>236</v>
      </c>
      <c r="H20" s="334" t="s">
        <v>235</v>
      </c>
      <c r="I20" s="331" t="s">
        <v>270</v>
      </c>
      <c r="J20" s="332"/>
      <c r="K20" s="332"/>
      <c r="L20" s="332"/>
      <c r="M20" s="331" t="s">
        <v>271</v>
      </c>
      <c r="N20" s="332"/>
      <c r="O20" s="332"/>
      <c r="P20" s="332"/>
      <c r="Q20" s="331" t="s">
        <v>272</v>
      </c>
      <c r="R20" s="332"/>
      <c r="S20" s="332"/>
      <c r="T20" s="332"/>
      <c r="U20" s="331" t="s">
        <v>273</v>
      </c>
      <c r="V20" s="332"/>
      <c r="W20" s="332"/>
      <c r="X20" s="332"/>
      <c r="Y20" s="331" t="s">
        <v>274</v>
      </c>
      <c r="Z20" s="332"/>
      <c r="AA20" s="332"/>
      <c r="AB20" s="332"/>
      <c r="AC20" s="331" t="s">
        <v>275</v>
      </c>
      <c r="AD20" s="332"/>
      <c r="AE20" s="332"/>
      <c r="AF20" s="332"/>
      <c r="AG20" s="331" t="s">
        <v>276</v>
      </c>
      <c r="AH20" s="332"/>
      <c r="AI20" s="332"/>
      <c r="AJ20" s="332"/>
      <c r="AK20" s="330" t="s">
        <v>127</v>
      </c>
      <c r="AL20" s="330"/>
      <c r="AM20" s="120"/>
      <c r="AN20" s="70"/>
      <c r="AO20" s="70"/>
    </row>
    <row r="21" spans="1:41" ht="99.75" customHeight="1" x14ac:dyDescent="0.25">
      <c r="A21" s="335"/>
      <c r="B21" s="335"/>
      <c r="C21" s="333"/>
      <c r="D21" s="333"/>
      <c r="E21" s="342"/>
      <c r="F21" s="342"/>
      <c r="G21" s="338"/>
      <c r="H21" s="335"/>
      <c r="I21" s="333" t="s">
        <v>0</v>
      </c>
      <c r="J21" s="333"/>
      <c r="K21" s="333" t="s">
        <v>125</v>
      </c>
      <c r="L21" s="333"/>
      <c r="M21" s="333" t="s">
        <v>0</v>
      </c>
      <c r="N21" s="333"/>
      <c r="O21" s="333" t="s">
        <v>125</v>
      </c>
      <c r="P21" s="333"/>
      <c r="Q21" s="333" t="s">
        <v>0</v>
      </c>
      <c r="R21" s="333"/>
      <c r="S21" s="333" t="s">
        <v>125</v>
      </c>
      <c r="T21" s="333"/>
      <c r="U21" s="333" t="s">
        <v>0</v>
      </c>
      <c r="V21" s="333"/>
      <c r="W21" s="333" t="s">
        <v>125</v>
      </c>
      <c r="X21" s="333"/>
      <c r="Y21" s="333" t="s">
        <v>0</v>
      </c>
      <c r="Z21" s="333"/>
      <c r="AA21" s="333" t="s">
        <v>125</v>
      </c>
      <c r="AB21" s="333"/>
      <c r="AC21" s="333" t="s">
        <v>0</v>
      </c>
      <c r="AD21" s="333"/>
      <c r="AE21" s="333" t="s">
        <v>125</v>
      </c>
      <c r="AF21" s="333"/>
      <c r="AG21" s="333" t="s">
        <v>0</v>
      </c>
      <c r="AH21" s="333"/>
      <c r="AI21" s="333" t="s">
        <v>125</v>
      </c>
      <c r="AJ21" s="333"/>
      <c r="AK21" s="330"/>
      <c r="AL21" s="330"/>
    </row>
    <row r="22" spans="1:41" ht="89.25" customHeight="1" x14ac:dyDescent="0.25">
      <c r="A22" s="336"/>
      <c r="B22" s="336"/>
      <c r="C22" s="68" t="s">
        <v>0</v>
      </c>
      <c r="D22" s="68" t="s">
        <v>125</v>
      </c>
      <c r="E22" s="164" t="s">
        <v>234</v>
      </c>
      <c r="F22" s="164" t="s">
        <v>234</v>
      </c>
      <c r="G22" s="339"/>
      <c r="H22" s="336"/>
      <c r="I22" s="69" t="s">
        <v>194</v>
      </c>
      <c r="J22" s="176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65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5">
        <v>29</v>
      </c>
      <c r="AD23" s="165">
        <v>30</v>
      </c>
      <c r="AE23" s="165">
        <v>31</v>
      </c>
      <c r="AF23" s="165">
        <v>32</v>
      </c>
      <c r="AG23" s="165">
        <v>33</v>
      </c>
      <c r="AH23" s="165">
        <v>34</v>
      </c>
      <c r="AI23" s="165">
        <v>35</v>
      </c>
      <c r="AJ23" s="165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0.92690296999999999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v>0.92690296999999999</v>
      </c>
      <c r="J24" s="65">
        <v>2</v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0.92690296999999999</v>
      </c>
      <c r="AL24" s="121"/>
      <c r="AM24" s="119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v>0</v>
      </c>
      <c r="J25" s="65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v>0</v>
      </c>
      <c r="J26" s="65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0.92690296999999999</v>
      </c>
      <c r="D27" s="67">
        <f t="shared" ref="D27:D63" si="4">E27+H27</f>
        <v>0</v>
      </c>
      <c r="E27" s="118"/>
      <c r="F27" s="121">
        <f t="shared" ref="F27:F63" si="5">E27</f>
        <v>0</v>
      </c>
      <c r="G27" s="118"/>
      <c r="H27" s="67">
        <f t="shared" ref="H27:H64" si="6">IF(LEFT($AM$24,4)="2019",$AK27,0)</f>
        <v>0</v>
      </c>
      <c r="I27" s="67">
        <v>0.92690296999999999</v>
      </c>
      <c r="J27" s="65">
        <v>2</v>
      </c>
      <c r="K27" s="67"/>
      <c r="L27" s="67"/>
      <c r="M27" s="67">
        <f t="shared" si="1"/>
        <v>0</v>
      </c>
      <c r="N27" s="67" t="str">
        <f>IF(LEFT($AM$24,4)="2021",RIGHT($AM$24,1),"")</f>
        <v/>
      </c>
      <c r="O27" s="67"/>
      <c r="P27" s="67"/>
      <c r="Q27" s="67">
        <f t="shared" si="2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AK24</f>
        <v>0.92690296999999999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4"/>
        <v>0</v>
      </c>
      <c r="E28" s="118"/>
      <c r="F28" s="121">
        <f t="shared" si="5"/>
        <v>0</v>
      </c>
      <c r="G28" s="118"/>
      <c r="H28" s="67">
        <f t="shared" si="6"/>
        <v>0</v>
      </c>
      <c r="I28" s="67">
        <v>0</v>
      </c>
      <c r="J28" s="65"/>
      <c r="K28" s="67"/>
      <c r="L28" s="67"/>
      <c r="M28" s="67">
        <f t="shared" si="1"/>
        <v>0</v>
      </c>
      <c r="N28" s="67" t="str">
        <f>IF(LEFT($AM$24,4)="2021",RIGHT($AM$24,1),"")</f>
        <v/>
      </c>
      <c r="O28" s="67"/>
      <c r="P28" s="67"/>
      <c r="Q28" s="67">
        <f t="shared" si="2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>IF(LEFT($AM$24,4)="2024",RIGHT($AM$24,1),"")</f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v>0</v>
      </c>
      <c r="J29" s="65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0.7724191416666667</v>
      </c>
      <c r="D30" s="67">
        <f t="shared" si="4"/>
        <v>0</v>
      </c>
      <c r="E30" s="67"/>
      <c r="F30" s="121">
        <f t="shared" si="5"/>
        <v>0</v>
      </c>
      <c r="G30" s="67"/>
      <c r="H30" s="67">
        <f t="shared" si="6"/>
        <v>0</v>
      </c>
      <c r="I30" s="67">
        <v>0.7724191416666667</v>
      </c>
      <c r="J30" s="65">
        <v>2</v>
      </c>
      <c r="K30" s="67"/>
      <c r="L30" s="67"/>
      <c r="M30" s="67">
        <f t="shared" si="1"/>
        <v>0</v>
      </c>
      <c r="N30" s="67" t="str">
        <f>IF(LEFT($AM$24,4)="2021",RIGHT($AM$24,1),"")</f>
        <v/>
      </c>
      <c r="O30" s="67"/>
      <c r="P30" s="67"/>
      <c r="Q30" s="67">
        <f t="shared" si="2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>IF(LEFT($AM$24,4)="2024",RIGHT($AM$24,1),"")</f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0.7724191416666667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v>0</v>
      </c>
      <c r="J31" s="65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0.25072433999999999</v>
      </c>
      <c r="D32" s="67">
        <f t="shared" si="4"/>
        <v>0</v>
      </c>
      <c r="E32" s="67"/>
      <c r="F32" s="121">
        <f t="shared" si="5"/>
        <v>0</v>
      </c>
      <c r="G32" s="67"/>
      <c r="H32" s="67">
        <f t="shared" si="6"/>
        <v>0</v>
      </c>
      <c r="I32" s="67">
        <v>0.25072433999999999</v>
      </c>
      <c r="J32" s="65" t="s">
        <v>17</v>
      </c>
      <c r="K32" s="67"/>
      <c r="L32" s="67"/>
      <c r="M32" s="67">
        <f t="shared" si="1"/>
        <v>0</v>
      </c>
      <c r="N32" s="67" t="str">
        <f>IF(LEFT($AM$24,4)="2021",RIGHT($AM$24,1),"")</f>
        <v/>
      </c>
      <c r="O32" s="67"/>
      <c r="P32" s="67"/>
      <c r="Q32" s="67">
        <f t="shared" si="2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>IF(LEFT($AM$24,4)="2024",RIGHT($AM$24,1),"")</f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0.25072433999999999</v>
      </c>
      <c r="AL32" s="121"/>
    </row>
    <row r="33" spans="1:38" x14ac:dyDescent="0.25">
      <c r="A33" s="65" t="s">
        <v>109</v>
      </c>
      <c r="B33" s="34" t="s">
        <v>108</v>
      </c>
      <c r="C33" s="67">
        <v>0.52169480000000001</v>
      </c>
      <c r="D33" s="67">
        <f t="shared" si="4"/>
        <v>0</v>
      </c>
      <c r="E33" s="67"/>
      <c r="F33" s="121">
        <f t="shared" si="5"/>
        <v>0</v>
      </c>
      <c r="G33" s="67"/>
      <c r="H33" s="67">
        <f t="shared" si="6"/>
        <v>0</v>
      </c>
      <c r="I33" s="67">
        <v>0.52169480000000001</v>
      </c>
      <c r="J33" s="65" t="s">
        <v>17</v>
      </c>
      <c r="K33" s="67"/>
      <c r="L33" s="67"/>
      <c r="M33" s="67">
        <f t="shared" si="1"/>
        <v>0</v>
      </c>
      <c r="N33" s="67" t="str">
        <f>IF(LEFT($AM$24,4)="2021",RIGHT($AM$24,1),"")</f>
        <v/>
      </c>
      <c r="O33" s="67"/>
      <c r="P33" s="67"/>
      <c r="Q33" s="67">
        <f t="shared" si="2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>IF(LEFT($AM$24,4)="2024",RIGHT($AM$24,1),"")</f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0.52169480000000001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4"/>
        <v>0</v>
      </c>
      <c r="E34" s="67"/>
      <c r="F34" s="121">
        <f t="shared" si="5"/>
        <v>0</v>
      </c>
      <c r="G34" s="67"/>
      <c r="H34" s="67">
        <f t="shared" si="6"/>
        <v>0</v>
      </c>
      <c r="I34" s="67">
        <v>0</v>
      </c>
      <c r="J34" s="65"/>
      <c r="K34" s="67"/>
      <c r="L34" s="67"/>
      <c r="M34" s="67">
        <f t="shared" si="1"/>
        <v>0</v>
      </c>
      <c r="N34" s="67" t="str">
        <f>IF(LEFT($AM$24,4)="2021",RIGHT($AM$24,1),"")</f>
        <v/>
      </c>
      <c r="O34" s="67"/>
      <c r="P34" s="67"/>
      <c r="Q34" s="67">
        <f t="shared" si="2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>IF(LEFT($AM$24,4)="2024",RIGHT($AM$24,1),"")</f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v>0</v>
      </c>
      <c r="J35" s="65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4"/>
        <v>0</v>
      </c>
      <c r="E36" s="118"/>
      <c r="F36" s="121">
        <f t="shared" si="5"/>
        <v>0</v>
      </c>
      <c r="G36" s="118"/>
      <c r="H36" s="67"/>
      <c r="I36" s="67">
        <v>0</v>
      </c>
      <c r="J36" s="65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0.4</v>
      </c>
      <c r="D37" s="67">
        <f t="shared" si="4"/>
        <v>0</v>
      </c>
      <c r="E37" s="118"/>
      <c r="F37" s="121">
        <f t="shared" si="5"/>
        <v>0</v>
      </c>
      <c r="G37" s="118"/>
      <c r="H37" s="67">
        <f t="shared" si="6"/>
        <v>0</v>
      </c>
      <c r="I37" s="67">
        <v>0.4</v>
      </c>
      <c r="J37" s="65">
        <v>2</v>
      </c>
      <c r="K37" s="67"/>
      <c r="L37" s="67"/>
      <c r="M37" s="67">
        <f t="shared" si="1"/>
        <v>0</v>
      </c>
      <c r="N37" s="67" t="str">
        <f>IF(LEFT($AM$24,4)="2021",RIGHT($AM$24,1),"")</f>
        <v/>
      </c>
      <c r="O37" s="67"/>
      <c r="P37" s="67"/>
      <c r="Q37" s="67">
        <f t="shared" si="2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>IF(LEFT($AM$24,4)="2024",RIGHT($AM$24,1),"")</f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0.4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6"/>
        <v>0</v>
      </c>
      <c r="I38" s="67">
        <v>0</v>
      </c>
      <c r="J38" s="65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4"/>
        <v>0</v>
      </c>
      <c r="E39" s="118"/>
      <c r="F39" s="121">
        <f t="shared" si="5"/>
        <v>0</v>
      </c>
      <c r="G39" s="118"/>
      <c r="H39" s="67">
        <f t="shared" si="6"/>
        <v>0</v>
      </c>
      <c r="I39" s="67">
        <v>0</v>
      </c>
      <c r="J39" s="65"/>
      <c r="K39" s="67"/>
      <c r="L39" s="67"/>
      <c r="M39" s="67">
        <f t="shared" si="1"/>
        <v>0</v>
      </c>
      <c r="N39" s="67" t="str">
        <f>IF(LEFT($AM$24,4)="2021",RIGHT($AM$24,1),"")</f>
        <v/>
      </c>
      <c r="O39" s="67"/>
      <c r="P39" s="67"/>
      <c r="Q39" s="67">
        <f t="shared" si="2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>IF(LEFT($AM$24,4)="2024",RIGHT($AM$24,1),"")</f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6"/>
        <v>0</v>
      </c>
      <c r="I40" s="67">
        <v>0</v>
      </c>
      <c r="J40" s="65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4"/>
        <v>0</v>
      </c>
      <c r="E41" s="118"/>
      <c r="F41" s="121">
        <f t="shared" si="5"/>
        <v>0</v>
      </c>
      <c r="G41" s="118"/>
      <c r="H41" s="67">
        <f t="shared" si="6"/>
        <v>0</v>
      </c>
      <c r="I41" s="67">
        <v>0</v>
      </c>
      <c r="J41" s="65"/>
      <c r="K41" s="67"/>
      <c r="L41" s="67"/>
      <c r="M41" s="67">
        <f t="shared" si="1"/>
        <v>0</v>
      </c>
      <c r="N41" s="67" t="str">
        <f>IF(LEFT($AM$24,4)="2021",RIGHT($AM$24,1),"")</f>
        <v/>
      </c>
      <c r="O41" s="67"/>
      <c r="P41" s="67"/>
      <c r="Q41" s="67">
        <f t="shared" si="2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>IF(LEFT($AM$24,4)="2024",RIGHT($AM$24,1),"")</f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6"/>
        <v>0</v>
      </c>
      <c r="I42" s="67">
        <v>0</v>
      </c>
      <c r="J42" s="65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6"/>
        <v>0</v>
      </c>
      <c r="I43" s="67">
        <v>0</v>
      </c>
      <c r="J43" s="65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4"/>
        <v>0</v>
      </c>
      <c r="E44" s="118"/>
      <c r="F44" s="121">
        <f t="shared" si="5"/>
        <v>0</v>
      </c>
      <c r="G44" s="118">
        <f>G36</f>
        <v>0</v>
      </c>
      <c r="H44" s="67">
        <f t="shared" si="6"/>
        <v>0</v>
      </c>
      <c r="I44" s="67">
        <v>0</v>
      </c>
      <c r="J44" s="65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0.4</v>
      </c>
      <c r="D45" s="67">
        <f t="shared" si="4"/>
        <v>0</v>
      </c>
      <c r="E45" s="118"/>
      <c r="F45" s="121">
        <f t="shared" si="5"/>
        <v>0</v>
      </c>
      <c r="G45" s="118"/>
      <c r="H45" s="67">
        <f t="shared" si="6"/>
        <v>0</v>
      </c>
      <c r="I45" s="67">
        <v>0.4</v>
      </c>
      <c r="J45" s="65">
        <v>2</v>
      </c>
      <c r="K45" s="67"/>
      <c r="L45" s="67"/>
      <c r="M45" s="67">
        <f t="shared" si="1"/>
        <v>0</v>
      </c>
      <c r="N45" s="67" t="str">
        <f>IF(LEFT($AM$24,4)="2021",RIGHT($AM$24,1),"")</f>
        <v/>
      </c>
      <c r="O45" s="67"/>
      <c r="P45" s="67"/>
      <c r="Q45" s="67">
        <f t="shared" si="2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>IF(LEFT($AM$24,4)="2024",RIGHT($AM$24,1),"")</f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0.4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6"/>
        <v>0</v>
      </c>
      <c r="I46" s="67">
        <v>0</v>
      </c>
      <c r="J46" s="65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4"/>
        <v>0</v>
      </c>
      <c r="E47" s="118"/>
      <c r="F47" s="121">
        <f t="shared" si="5"/>
        <v>0</v>
      </c>
      <c r="G47" s="118">
        <f>G39</f>
        <v>0</v>
      </c>
      <c r="H47" s="67">
        <f t="shared" si="6"/>
        <v>0</v>
      </c>
      <c r="I47" s="67">
        <v>0</v>
      </c>
      <c r="J47" s="65"/>
      <c r="K47" s="67"/>
      <c r="L47" s="67"/>
      <c r="M47" s="67">
        <f t="shared" si="1"/>
        <v>0</v>
      </c>
      <c r="N47" s="67" t="str">
        <f>IF(LEFT($AM$24,4)="2021",RIGHT($AM$24,1),"")</f>
        <v/>
      </c>
      <c r="O47" s="67"/>
      <c r="P47" s="67"/>
      <c r="Q47" s="67">
        <f t="shared" si="2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>IF(LEFT($AM$24,4)="2024",RIGHT($AM$24,1),"")</f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6"/>
        <v>0</v>
      </c>
      <c r="I48" s="67">
        <v>0</v>
      </c>
      <c r="J48" s="65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4"/>
        <v>0</v>
      </c>
      <c r="E49" s="118"/>
      <c r="F49" s="121">
        <f t="shared" si="5"/>
        <v>0</v>
      </c>
      <c r="G49" s="118">
        <f>G41</f>
        <v>0</v>
      </c>
      <c r="H49" s="67">
        <f t="shared" si="6"/>
        <v>0</v>
      </c>
      <c r="I49" s="67">
        <v>0</v>
      </c>
      <c r="J49" s="65"/>
      <c r="K49" s="67"/>
      <c r="L49" s="67"/>
      <c r="M49" s="67">
        <f t="shared" si="1"/>
        <v>0</v>
      </c>
      <c r="N49" s="67" t="str">
        <f>IF(LEFT($AM$24,4)="2021",RIGHT($AM$24,1),"")</f>
        <v/>
      </c>
      <c r="O49" s="67"/>
      <c r="P49" s="67"/>
      <c r="Q49" s="67">
        <f t="shared" si="2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>IF(LEFT($AM$24,4)="2024",RIGHT($AM$24,1),"")</f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6"/>
        <v>0</v>
      </c>
      <c r="I50" s="67">
        <v>0</v>
      </c>
      <c r="J50" s="65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6"/>
        <v>0</v>
      </c>
      <c r="I51" s="67">
        <v>0</v>
      </c>
      <c r="J51" s="65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0.7724191416666667</v>
      </c>
      <c r="D52" s="67">
        <f t="shared" si="4"/>
        <v>0</v>
      </c>
      <c r="E52" s="67"/>
      <c r="F52" s="121">
        <f t="shared" si="5"/>
        <v>0</v>
      </c>
      <c r="G52" s="118">
        <f>G30</f>
        <v>0</v>
      </c>
      <c r="H52" s="67">
        <f t="shared" si="6"/>
        <v>0</v>
      </c>
      <c r="I52" s="67">
        <v>0.7724191416666667</v>
      </c>
      <c r="J52" s="65">
        <v>2</v>
      </c>
      <c r="K52" s="67"/>
      <c r="L52" s="67"/>
      <c r="M52" s="67">
        <f t="shared" si="1"/>
        <v>0</v>
      </c>
      <c r="N52" s="67" t="str">
        <f>IF(LEFT($AM$24,4)="2021",RIGHT($AM$24,1),"")</f>
        <v/>
      </c>
      <c r="O52" s="67"/>
      <c r="P52" s="67"/>
      <c r="Q52" s="67">
        <f t="shared" si="2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>IF(LEFT($AM$24,4)="2024",RIGHT($AM$24,1),"")</f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0.7724191416666667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4"/>
        <v>0</v>
      </c>
      <c r="E53" s="67"/>
      <c r="F53" s="121">
        <f t="shared" si="5"/>
        <v>0</v>
      </c>
      <c r="G53" s="118">
        <f>G36</f>
        <v>0</v>
      </c>
      <c r="H53" s="67">
        <f t="shared" si="6"/>
        <v>0</v>
      </c>
      <c r="I53" s="67">
        <v>0</v>
      </c>
      <c r="J53" s="65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0.4</v>
      </c>
      <c r="D54" s="67">
        <f t="shared" si="4"/>
        <v>0</v>
      </c>
      <c r="E54" s="67"/>
      <c r="F54" s="121">
        <f t="shared" si="5"/>
        <v>0</v>
      </c>
      <c r="G54" s="118"/>
      <c r="H54" s="67">
        <f t="shared" si="6"/>
        <v>0</v>
      </c>
      <c r="I54" s="67">
        <v>0.4</v>
      </c>
      <c r="J54" s="65">
        <v>2</v>
      </c>
      <c r="K54" s="67"/>
      <c r="L54" s="67"/>
      <c r="M54" s="67">
        <f t="shared" si="1"/>
        <v>0</v>
      </c>
      <c r="N54" s="67" t="str">
        <f>IF(LEFT($AM$24,4)="2021",RIGHT($AM$24,1),"")</f>
        <v/>
      </c>
      <c r="O54" s="67"/>
      <c r="P54" s="67"/>
      <c r="Q54" s="67">
        <f t="shared" si="2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>IF(LEFT($AM$24,4)="2024",RIGHT($AM$24,1),"")</f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0.4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6"/>
        <v>0</v>
      </c>
      <c r="I55" s="67">
        <v>0</v>
      </c>
      <c r="J55" s="65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4"/>
        <v>0</v>
      </c>
      <c r="E56" s="67"/>
      <c r="F56" s="121">
        <f t="shared" si="5"/>
        <v>0</v>
      </c>
      <c r="G56" s="118">
        <f>G39+G41</f>
        <v>0</v>
      </c>
      <c r="H56" s="67">
        <f t="shared" si="6"/>
        <v>0</v>
      </c>
      <c r="I56" s="67">
        <v>0</v>
      </c>
      <c r="J56" s="65"/>
      <c r="K56" s="67"/>
      <c r="L56" s="67"/>
      <c r="M56" s="67">
        <f t="shared" si="1"/>
        <v>0</v>
      </c>
      <c r="N56" s="67" t="str">
        <f>IF(LEFT($AM$24,4)="2021",RIGHT($AM$24,1),"")</f>
        <v/>
      </c>
      <c r="O56" s="67"/>
      <c r="P56" s="67"/>
      <c r="Q56" s="67">
        <f t="shared" si="2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>IF(LEFT($AM$24,4)="2024",RIGHT($AM$24,1),"")</f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6"/>
        <v>0</v>
      </c>
      <c r="I57" s="67">
        <v>0</v>
      </c>
      <c r="J57" s="65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4"/>
        <v>0</v>
      </c>
      <c r="E58" s="67"/>
      <c r="F58" s="121">
        <f>E58</f>
        <v>0</v>
      </c>
      <c r="G58" s="67"/>
      <c r="H58" s="67">
        <f t="shared" si="6"/>
        <v>0</v>
      </c>
      <c r="I58" s="67">
        <v>0</v>
      </c>
      <c r="J58" s="65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6"/>
        <v>0</v>
      </c>
      <c r="I59" s="67">
        <v>0</v>
      </c>
      <c r="J59" s="65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4"/>
        <v>0</v>
      </c>
      <c r="E60" s="118"/>
      <c r="F60" s="121">
        <f t="shared" si="5"/>
        <v>0</v>
      </c>
      <c r="G60" s="118"/>
      <c r="H60" s="67">
        <f t="shared" si="6"/>
        <v>0</v>
      </c>
      <c r="I60" s="67">
        <v>0</v>
      </c>
      <c r="J60" s="65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0.4</v>
      </c>
      <c r="D61" s="67">
        <f t="shared" si="4"/>
        <v>0</v>
      </c>
      <c r="E61" s="118"/>
      <c r="F61" s="121">
        <f t="shared" si="5"/>
        <v>0</v>
      </c>
      <c r="G61" s="118"/>
      <c r="H61" s="67">
        <f t="shared" si="6"/>
        <v>0</v>
      </c>
      <c r="I61" s="67">
        <v>0.4</v>
      </c>
      <c r="J61" s="65">
        <v>2</v>
      </c>
      <c r="K61" s="67"/>
      <c r="L61" s="67"/>
      <c r="M61" s="67">
        <f t="shared" si="1"/>
        <v>0</v>
      </c>
      <c r="N61" s="67" t="str">
        <f>IF(LEFT($AM$24,4)="2021",RIGHT($AM$24,1),"")</f>
        <v/>
      </c>
      <c r="O61" s="67"/>
      <c r="P61" s="67"/>
      <c r="Q61" s="67">
        <f t="shared" si="2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>IF(LEFT($AM$24,4)="2024",RIGHT($AM$24,1),"")</f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0.4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6"/>
        <v>0</v>
      </c>
      <c r="I62" s="67">
        <v>0</v>
      </c>
      <c r="J62" s="65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/>
      <c r="V62" s="67"/>
      <c r="W62" s="67"/>
      <c r="X62" s="67"/>
      <c r="Y62" s="67">
        <f t="shared" si="3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4"/>
        <v>0</v>
      </c>
      <c r="E63" s="118"/>
      <c r="F63" s="121">
        <f t="shared" si="5"/>
        <v>0</v>
      </c>
      <c r="G63" s="118"/>
      <c r="H63" s="67">
        <f t="shared" si="6"/>
        <v>0</v>
      </c>
      <c r="I63" s="67">
        <v>0</v>
      </c>
      <c r="J63" s="65"/>
      <c r="K63" s="67"/>
      <c r="L63" s="67"/>
      <c r="M63" s="67">
        <f t="shared" si="1"/>
        <v>0</v>
      </c>
      <c r="N63" s="67" t="str">
        <f>IF(LEFT($AM$24,4)="2021",RIGHT($AM$24,1),"")</f>
        <v/>
      </c>
      <c r="O63" s="67"/>
      <c r="P63" s="67"/>
      <c r="Q63" s="67">
        <f t="shared" si="2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>IF(LEFT($AM$24,4)="2024",RIGHT($AM$24,1),"")</f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6"/>
        <v>0</v>
      </c>
      <c r="I64" s="67">
        <v>0</v>
      </c>
      <c r="J64" s="65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/>
      <c r="V64" s="67"/>
      <c r="W64" s="67"/>
      <c r="X64" s="67"/>
      <c r="Y64" s="67">
        <f t="shared" si="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177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27"/>
      <c r="C66" s="327"/>
      <c r="D66" s="327"/>
      <c r="E66" s="327"/>
      <c r="F66" s="327"/>
      <c r="G66" s="327"/>
      <c r="H66" s="327"/>
      <c r="I66" s="327"/>
      <c r="J66" s="327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28"/>
      <c r="C68" s="328"/>
      <c r="D68" s="328"/>
      <c r="E68" s="328"/>
      <c r="F68" s="328"/>
      <c r="G68" s="328"/>
      <c r="H68" s="328"/>
      <c r="I68" s="328"/>
      <c r="J68" s="328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27"/>
      <c r="C70" s="327"/>
      <c r="D70" s="327"/>
      <c r="E70" s="327"/>
      <c r="F70" s="327"/>
      <c r="G70" s="327"/>
      <c r="H70" s="327"/>
      <c r="I70" s="327"/>
      <c r="J70" s="327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27"/>
      <c r="C72" s="327"/>
      <c r="D72" s="327"/>
      <c r="E72" s="327"/>
      <c r="F72" s="327"/>
      <c r="G72" s="327"/>
      <c r="H72" s="327"/>
      <c r="I72" s="327"/>
      <c r="J72" s="327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28"/>
      <c r="C73" s="328"/>
      <c r="D73" s="328"/>
      <c r="E73" s="328"/>
      <c r="F73" s="328"/>
      <c r="G73" s="328"/>
      <c r="H73" s="328"/>
      <c r="I73" s="328"/>
      <c r="J73" s="328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27"/>
      <c r="C74" s="327"/>
      <c r="D74" s="327"/>
      <c r="E74" s="327"/>
      <c r="F74" s="327"/>
      <c r="G74" s="327"/>
      <c r="H74" s="327"/>
      <c r="I74" s="327"/>
      <c r="J74" s="327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25"/>
      <c r="C75" s="325"/>
      <c r="D75" s="325"/>
      <c r="E75" s="325"/>
      <c r="F75" s="325"/>
      <c r="G75" s="325"/>
      <c r="H75" s="325"/>
      <c r="I75" s="325"/>
      <c r="J75" s="325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26"/>
      <c r="C77" s="326"/>
      <c r="D77" s="326"/>
      <c r="E77" s="326"/>
      <c r="F77" s="326"/>
      <c r="G77" s="326"/>
      <c r="H77" s="326"/>
      <c r="I77" s="326"/>
      <c r="J77" s="326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178"/>
      <c r="K80" s="48"/>
      <c r="L80" s="48"/>
    </row>
    <row r="81" spans="8:12" x14ac:dyDescent="0.25">
      <c r="H81" s="48"/>
      <c r="I81" s="48"/>
      <c r="J81" s="178"/>
      <c r="K81" s="48"/>
      <c r="L81" s="48"/>
    </row>
    <row r="82" spans="8:12" x14ac:dyDescent="0.25">
      <c r="H82" s="48"/>
      <c r="I82" s="48"/>
      <c r="J82" s="178"/>
      <c r="K82" s="48"/>
      <c r="L82" s="48"/>
    </row>
    <row r="83" spans="8:12" x14ac:dyDescent="0.25">
      <c r="H83" s="48"/>
      <c r="I83" s="48"/>
      <c r="J83" s="178"/>
      <c r="K83" s="48"/>
      <c r="L83" s="48"/>
    </row>
    <row r="84" spans="8:12" x14ac:dyDescent="0.25">
      <c r="H84" s="48"/>
      <c r="I84" s="48"/>
      <c r="J84" s="178"/>
      <c r="K84" s="48"/>
      <c r="L84" s="48"/>
    </row>
    <row r="85" spans="8:12" x14ac:dyDescent="0.25">
      <c r="H85" s="48"/>
      <c r="I85" s="48"/>
      <c r="J85" s="178"/>
      <c r="K85" s="48"/>
      <c r="L85" s="48"/>
    </row>
    <row r="86" spans="8:12" x14ac:dyDescent="0.25">
      <c r="H86" s="48"/>
      <c r="I86" s="48"/>
      <c r="J86" s="178"/>
      <c r="K86" s="48"/>
      <c r="L86" s="48"/>
    </row>
    <row r="87" spans="8:12" x14ac:dyDescent="0.25">
      <c r="H87" s="48"/>
      <c r="I87" s="48"/>
      <c r="J87" s="178"/>
      <c r="K87" s="48"/>
      <c r="L87" s="48"/>
    </row>
    <row r="88" spans="8:12" x14ac:dyDescent="0.25">
      <c r="H88" s="48"/>
      <c r="I88" s="48"/>
      <c r="J88" s="178"/>
      <c r="K88" s="48"/>
      <c r="L88" s="48"/>
    </row>
    <row r="89" spans="8:12" x14ac:dyDescent="0.25">
      <c r="H89" s="48"/>
      <c r="I89" s="48"/>
      <c r="J89" s="178"/>
      <c r="K89" s="48"/>
      <c r="L89" s="48"/>
    </row>
    <row r="90" spans="8:12" x14ac:dyDescent="0.25">
      <c r="H90" s="48"/>
      <c r="I90" s="48"/>
      <c r="J90" s="178"/>
      <c r="K90" s="48"/>
      <c r="L90" s="48"/>
    </row>
    <row r="91" spans="8:12" x14ac:dyDescent="0.25">
      <c r="H91" s="48"/>
      <c r="I91" s="48"/>
      <c r="J91" s="178"/>
      <c r="K91" s="48"/>
      <c r="L91" s="48"/>
    </row>
    <row r="92" spans="8:12" x14ac:dyDescent="0.25">
      <c r="H92" s="48"/>
      <c r="I92" s="48"/>
      <c r="J92" s="178"/>
      <c r="K92" s="48"/>
      <c r="L92" s="48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</row>
    <row r="15" spans="1:44" s="2" customFormat="1" ht="72.75" customHeight="1" x14ac:dyDescent="0.2">
      <c r="A15" s="359" t="s">
        <v>278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926902.97/1.2</f>
        <v>772419.14166666672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17" t="s">
        <v>278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71"/>
      <c r="B20" s="171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33" t="s">
        <v>353</v>
      </c>
      <c r="B21" s="333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33" t="s">
        <v>358</v>
      </c>
      <c r="L21" s="418" t="s">
        <v>359</v>
      </c>
    </row>
    <row r="22" spans="1:12" ht="58.5" customHeight="1" x14ac:dyDescent="0.25">
      <c r="A22" s="333"/>
      <c r="B22" s="333"/>
      <c r="C22" s="336" t="s">
        <v>0</v>
      </c>
      <c r="D22" s="336"/>
      <c r="E22" s="419" t="s">
        <v>360</v>
      </c>
      <c r="F22" s="420"/>
      <c r="G22" s="421" t="s">
        <v>361</v>
      </c>
      <c r="H22" s="422"/>
      <c r="I22" s="424"/>
      <c r="J22" s="426"/>
      <c r="K22" s="333"/>
      <c r="L22" s="418"/>
    </row>
    <row r="23" spans="1:12" ht="31.5" x14ac:dyDescent="0.25">
      <c r="A23" s="333"/>
      <c r="B23" s="333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33"/>
      <c r="L23" s="418"/>
    </row>
    <row r="24" spans="1:12" x14ac:dyDescent="0.25">
      <c r="A24" s="170">
        <v>1</v>
      </c>
      <c r="B24" s="170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80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6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6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6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6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6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6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6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6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6" customFormat="1" ht="49.5" customHeight="1" x14ac:dyDescent="0.25">
      <c r="A35" s="213" t="s">
        <v>383</v>
      </c>
      <c r="B35" s="221" t="s">
        <v>384</v>
      </c>
      <c r="C35" s="218">
        <v>45748</v>
      </c>
      <c r="D35" s="218">
        <v>45749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45778</v>
      </c>
      <c r="D39" s="218">
        <v>45779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45778</v>
      </c>
      <c r="D40" s="218">
        <v>45779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45778</v>
      </c>
      <c r="D42" s="218">
        <v>45779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45778</v>
      </c>
      <c r="D43" s="218">
        <v>45779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45778</v>
      </c>
      <c r="D44" s="218">
        <v>45779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45809</v>
      </c>
      <c r="D49" s="218">
        <v>45810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45838</v>
      </c>
      <c r="D53" s="218">
        <v>45809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45838</v>
      </c>
      <c r="D54" s="218">
        <v>45809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278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4"/>
      <c r="AR17" s="324"/>
      <c r="AS17" s="324"/>
      <c r="AT17" s="324"/>
      <c r="AU17" s="324"/>
      <c r="AV17" s="324"/>
    </row>
    <row r="18" spans="1:48" ht="14.25" customHeight="1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4"/>
      <c r="AR18" s="324"/>
      <c r="AS18" s="324"/>
      <c r="AT18" s="324"/>
      <c r="AU18" s="324"/>
      <c r="AV18" s="324"/>
    </row>
    <row r="19" spans="1:4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  <c r="AN19" s="324"/>
      <c r="AO19" s="324"/>
      <c r="AP19" s="324"/>
      <c r="AQ19" s="324"/>
      <c r="AR19" s="324"/>
      <c r="AS19" s="324"/>
      <c r="AT19" s="324"/>
      <c r="AU19" s="324"/>
      <c r="AV19" s="324"/>
    </row>
    <row r="20" spans="1:48" s="225" customFormat="1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45809</v>
      </c>
      <c r="E26" s="233"/>
      <c r="F26" s="233"/>
      <c r="G26" s="234">
        <v>0.4</v>
      </c>
      <c r="H26" s="233"/>
      <c r="I26" s="234"/>
      <c r="J26" s="233"/>
      <c r="K26" s="234"/>
      <c r="L26" s="233"/>
      <c r="M26" s="235" t="s">
        <v>470</v>
      </c>
      <c r="N26" s="235" t="s">
        <v>278</v>
      </c>
      <c r="O26" s="231" t="s">
        <v>468</v>
      </c>
      <c r="P26" s="236">
        <f>926.902/1.2</f>
        <v>772.41833333333341</v>
      </c>
      <c r="Q26" s="231" t="s">
        <v>471</v>
      </c>
      <c r="R26" s="236">
        <v>772.4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45809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3" t="s">
        <v>269</v>
      </c>
      <c r="B9" s="343"/>
      <c r="C9" s="103"/>
      <c r="D9" s="103"/>
      <c r="E9" s="103"/>
      <c r="F9" s="103"/>
      <c r="G9" s="103"/>
      <c r="H9" s="103"/>
    </row>
    <row r="10" spans="1:8" x14ac:dyDescent="0.25">
      <c r="A10" s="283" t="s">
        <v>4</v>
      </c>
      <c r="B10" s="283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4" t="s">
        <v>529</v>
      </c>
      <c r="B12" s="344"/>
      <c r="C12" s="103"/>
      <c r="D12" s="103"/>
      <c r="E12" s="103"/>
      <c r="F12" s="103"/>
      <c r="G12" s="103"/>
      <c r="H12" s="103"/>
    </row>
    <row r="13" spans="1:8" x14ac:dyDescent="0.25">
      <c r="A13" s="283" t="s">
        <v>3</v>
      </c>
      <c r="B13" s="283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278</v>
      </c>
      <c r="B15" s="359"/>
      <c r="C15" s="103"/>
      <c r="D15" s="103"/>
      <c r="E15" s="103"/>
      <c r="F15" s="103"/>
      <c r="G15" s="103"/>
      <c r="H15" s="103"/>
    </row>
    <row r="16" spans="1:8" x14ac:dyDescent="0.25">
      <c r="A16" s="283" t="s">
        <v>2</v>
      </c>
      <c r="B16" s="283"/>
      <c r="C16" s="104"/>
      <c r="D16" s="104"/>
      <c r="E16" s="104"/>
      <c r="F16" s="104"/>
      <c r="G16" s="104"/>
      <c r="H16" s="104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278</v>
      </c>
    </row>
    <row r="22" spans="1:2" ht="16.5" thickBot="1" x14ac:dyDescent="0.3">
      <c r="A22" s="250" t="s">
        <v>476</v>
      </c>
      <c r="B22" s="127" t="s">
        <v>526</v>
      </c>
    </row>
    <row r="23" spans="1:2" ht="16.5" thickBot="1" x14ac:dyDescent="0.3">
      <c r="A23" s="250" t="s">
        <v>477</v>
      </c>
      <c r="B23" s="251" t="s">
        <v>478</v>
      </c>
    </row>
    <row r="24" spans="1:2" ht="16.5" thickBot="1" x14ac:dyDescent="0.3">
      <c r="A24" s="250" t="s">
        <v>479</v>
      </c>
      <c r="B24" s="252">
        <v>0</v>
      </c>
    </row>
    <row r="25" spans="1:2" ht="16.5" thickBot="1" x14ac:dyDescent="0.3">
      <c r="A25" s="253" t="s">
        <v>480</v>
      </c>
      <c r="B25" s="254">
        <v>45809</v>
      </c>
    </row>
    <row r="26" spans="1:2" ht="16.5" thickBot="1" x14ac:dyDescent="0.3">
      <c r="A26" s="255" t="s">
        <v>481</v>
      </c>
      <c r="B26" s="256" t="s">
        <v>266</v>
      </c>
    </row>
    <row r="27" spans="1:2" ht="29.25" thickBot="1" x14ac:dyDescent="0.3">
      <c r="A27" s="257" t="s">
        <v>527</v>
      </c>
      <c r="B27" s="166">
        <f>787226.88/1000000</f>
        <v>0.78722687999999996</v>
      </c>
    </row>
    <row r="28" spans="1:2" ht="16.5" thickBot="1" x14ac:dyDescent="0.3">
      <c r="A28" s="258" t="s">
        <v>482</v>
      </c>
      <c r="B28" s="258" t="s">
        <v>528</v>
      </c>
    </row>
    <row r="29" spans="1:2" ht="29.25" thickBot="1" x14ac:dyDescent="0.3">
      <c r="A29" s="259" t="s">
        <v>483</v>
      </c>
      <c r="B29" s="260" t="s">
        <v>293</v>
      </c>
    </row>
    <row r="30" spans="1:2" ht="29.25" thickBot="1" x14ac:dyDescent="0.3">
      <c r="A30" s="259" t="s">
        <v>484</v>
      </c>
      <c r="B30" s="260" t="s">
        <v>293</v>
      </c>
    </row>
    <row r="31" spans="1:2" ht="16.5" thickBot="1" x14ac:dyDescent="0.3">
      <c r="A31" s="258" t="s">
        <v>485</v>
      </c>
      <c r="B31" s="258"/>
    </row>
    <row r="32" spans="1:2" ht="29.25" thickBot="1" x14ac:dyDescent="0.3">
      <c r="A32" s="259" t="s">
        <v>486</v>
      </c>
      <c r="B32" s="260" t="s">
        <v>293</v>
      </c>
    </row>
    <row r="33" spans="1:2" ht="16.5" thickBot="1" x14ac:dyDescent="0.3">
      <c r="A33" s="258" t="s">
        <v>487</v>
      </c>
      <c r="B33" s="260" t="s">
        <v>293</v>
      </c>
    </row>
    <row r="34" spans="1:2" ht="16.5" thickBot="1" x14ac:dyDescent="0.3">
      <c r="A34" s="258" t="s">
        <v>488</v>
      </c>
      <c r="B34" s="260" t="s">
        <v>293</v>
      </c>
    </row>
    <row r="35" spans="1:2" ht="16.5" thickBot="1" x14ac:dyDescent="0.3">
      <c r="A35" s="258" t="s">
        <v>489</v>
      </c>
      <c r="B35" s="260" t="s">
        <v>293</v>
      </c>
    </row>
    <row r="36" spans="1:2" ht="16.5" thickBot="1" x14ac:dyDescent="0.3">
      <c r="A36" s="258" t="s">
        <v>490</v>
      </c>
      <c r="B36" s="260" t="s">
        <v>293</v>
      </c>
    </row>
    <row r="37" spans="1:2" ht="16.5" thickBot="1" x14ac:dyDescent="0.3">
      <c r="A37" s="258" t="s">
        <v>487</v>
      </c>
      <c r="B37" s="260" t="s">
        <v>293</v>
      </c>
    </row>
    <row r="38" spans="1:2" ht="16.5" thickBot="1" x14ac:dyDescent="0.3">
      <c r="A38" s="258" t="s">
        <v>488</v>
      </c>
      <c r="B38" s="260" t="s">
        <v>293</v>
      </c>
    </row>
    <row r="39" spans="1:2" ht="16.5" thickBot="1" x14ac:dyDescent="0.3">
      <c r="A39" s="258" t="s">
        <v>489</v>
      </c>
      <c r="B39" s="260" t="s">
        <v>293</v>
      </c>
    </row>
    <row r="40" spans="1:2" ht="16.5" thickBot="1" x14ac:dyDescent="0.3">
      <c r="A40" s="258" t="s">
        <v>490</v>
      </c>
      <c r="B40" s="260" t="s">
        <v>293</v>
      </c>
    </row>
    <row r="41" spans="1:2" ht="29.25" thickBot="1" x14ac:dyDescent="0.3">
      <c r="A41" s="259" t="s">
        <v>491</v>
      </c>
      <c r="B41" s="258"/>
    </row>
    <row r="42" spans="1:2" ht="16.5" thickBot="1" x14ac:dyDescent="0.3">
      <c r="A42" s="258" t="s">
        <v>492</v>
      </c>
      <c r="B42" s="260" t="s">
        <v>293</v>
      </c>
    </row>
    <row r="43" spans="1:2" ht="16.5" thickBot="1" x14ac:dyDescent="0.3">
      <c r="A43" s="258" t="s">
        <v>488</v>
      </c>
      <c r="B43" s="260" t="s">
        <v>293</v>
      </c>
    </row>
    <row r="44" spans="1:2" ht="16.5" thickBot="1" x14ac:dyDescent="0.3">
      <c r="A44" s="258" t="s">
        <v>489</v>
      </c>
      <c r="B44" s="260" t="s">
        <v>293</v>
      </c>
    </row>
    <row r="45" spans="1:2" ht="16.5" thickBot="1" x14ac:dyDescent="0.3">
      <c r="A45" s="258" t="s">
        <v>490</v>
      </c>
      <c r="B45" s="260" t="s">
        <v>293</v>
      </c>
    </row>
    <row r="46" spans="1:2" ht="29.25" thickBot="1" x14ac:dyDescent="0.3">
      <c r="A46" s="259" t="s">
        <v>493</v>
      </c>
      <c r="B46" s="258"/>
    </row>
    <row r="47" spans="1:2" ht="16.5" thickBot="1" x14ac:dyDescent="0.3">
      <c r="A47" s="258" t="s">
        <v>492</v>
      </c>
      <c r="B47" s="260" t="s">
        <v>293</v>
      </c>
    </row>
    <row r="48" spans="1:2" ht="16.5" thickBot="1" x14ac:dyDescent="0.3">
      <c r="A48" s="258" t="s">
        <v>488</v>
      </c>
      <c r="B48" s="260" t="s">
        <v>293</v>
      </c>
    </row>
    <row r="49" spans="1:2" ht="16.5" thickBot="1" x14ac:dyDescent="0.3">
      <c r="A49" s="258" t="s">
        <v>489</v>
      </c>
      <c r="B49" s="260" t="s">
        <v>293</v>
      </c>
    </row>
    <row r="50" spans="1:2" ht="16.5" thickBot="1" x14ac:dyDescent="0.3">
      <c r="A50" s="258" t="s">
        <v>490</v>
      </c>
      <c r="B50" s="260" t="s">
        <v>293</v>
      </c>
    </row>
    <row r="51" spans="1:2" ht="29.25" thickBot="1" x14ac:dyDescent="0.3">
      <c r="A51" s="261" t="s">
        <v>494</v>
      </c>
      <c r="B51" s="262"/>
    </row>
    <row r="52" spans="1:2" ht="16.5" thickBot="1" x14ac:dyDescent="0.3">
      <c r="A52" s="263" t="s">
        <v>485</v>
      </c>
      <c r="B52" s="260" t="s">
        <v>293</v>
      </c>
    </row>
    <row r="53" spans="1:2" ht="16.5" thickBot="1" x14ac:dyDescent="0.3">
      <c r="A53" s="263" t="s">
        <v>495</v>
      </c>
      <c r="B53" s="260" t="s">
        <v>293</v>
      </c>
    </row>
    <row r="54" spans="1:2" ht="16.5" thickBot="1" x14ac:dyDescent="0.3">
      <c r="A54" s="263" t="s">
        <v>496</v>
      </c>
      <c r="B54" s="260" t="s">
        <v>293</v>
      </c>
    </row>
    <row r="55" spans="1:2" ht="16.5" thickBot="1" x14ac:dyDescent="0.3">
      <c r="A55" s="263" t="s">
        <v>497</v>
      </c>
      <c r="B55" s="260" t="s">
        <v>293</v>
      </c>
    </row>
    <row r="56" spans="1:2" ht="16.5" thickBot="1" x14ac:dyDescent="0.3">
      <c r="A56" s="253" t="s">
        <v>498</v>
      </c>
      <c r="B56" s="260" t="s">
        <v>293</v>
      </c>
    </row>
    <row r="57" spans="1:2" ht="16.5" thickBot="1" x14ac:dyDescent="0.3">
      <c r="A57" s="253" t="s">
        <v>499</v>
      </c>
      <c r="B57" s="260" t="s">
        <v>293</v>
      </c>
    </row>
    <row r="58" spans="1:2" ht="16.5" thickBot="1" x14ac:dyDescent="0.3">
      <c r="A58" s="253" t="s">
        <v>500</v>
      </c>
      <c r="B58" s="260" t="s">
        <v>293</v>
      </c>
    </row>
    <row r="59" spans="1:2" ht="16.5" thickBot="1" x14ac:dyDescent="0.3">
      <c r="A59" s="255" t="s">
        <v>501</v>
      </c>
      <c r="B59" s="260" t="s">
        <v>293</v>
      </c>
    </row>
    <row r="60" spans="1:2" ht="15.75" customHeight="1" x14ac:dyDescent="0.25">
      <c r="A60" s="261" t="s">
        <v>502</v>
      </c>
      <c r="B60" s="264" t="s">
        <v>503</v>
      </c>
    </row>
    <row r="61" spans="1:2" x14ac:dyDescent="0.25">
      <c r="A61" s="265" t="s">
        <v>504</v>
      </c>
      <c r="B61" s="265" t="s">
        <v>468</v>
      </c>
    </row>
    <row r="62" spans="1:2" x14ac:dyDescent="0.25">
      <c r="A62" s="265" t="s">
        <v>505</v>
      </c>
      <c r="B62" s="265" t="s">
        <v>293</v>
      </c>
    </row>
    <row r="63" spans="1:2" x14ac:dyDescent="0.25">
      <c r="A63" s="265" t="s">
        <v>506</v>
      </c>
      <c r="B63" s="265" t="s">
        <v>293</v>
      </c>
    </row>
    <row r="64" spans="1:2" x14ac:dyDescent="0.25">
      <c r="A64" s="265" t="s">
        <v>507</v>
      </c>
      <c r="B64" s="265" t="s">
        <v>293</v>
      </c>
    </row>
    <row r="65" spans="1:2" ht="16.5" thickBot="1" x14ac:dyDescent="0.3">
      <c r="A65" s="266" t="s">
        <v>508</v>
      </c>
      <c r="B65" s="266" t="s">
        <v>293</v>
      </c>
    </row>
    <row r="66" spans="1:2" ht="30.75" thickBot="1" x14ac:dyDescent="0.3">
      <c r="A66" s="263" t="s">
        <v>509</v>
      </c>
      <c r="B66" s="267" t="s">
        <v>293</v>
      </c>
    </row>
    <row r="67" spans="1:2" ht="29.25" thickBot="1" x14ac:dyDescent="0.3">
      <c r="A67" s="253" t="s">
        <v>510</v>
      </c>
      <c r="B67" s="267" t="s">
        <v>293</v>
      </c>
    </row>
    <row r="68" spans="1:2" ht="16.5" thickBot="1" x14ac:dyDescent="0.3">
      <c r="A68" s="263" t="s">
        <v>485</v>
      </c>
      <c r="B68" s="268"/>
    </row>
    <row r="69" spans="1:2" ht="16.5" thickBot="1" x14ac:dyDescent="0.3">
      <c r="A69" s="263" t="s">
        <v>511</v>
      </c>
      <c r="B69" s="267" t="s">
        <v>293</v>
      </c>
    </row>
    <row r="70" spans="1:2" ht="16.5" thickBot="1" x14ac:dyDescent="0.3">
      <c r="A70" s="263" t="s">
        <v>512</v>
      </c>
      <c r="B70" s="268" t="s">
        <v>293</v>
      </c>
    </row>
    <row r="71" spans="1:2" ht="16.5" thickBot="1" x14ac:dyDescent="0.3">
      <c r="A71" s="269" t="s">
        <v>513</v>
      </c>
      <c r="B71" s="270" t="s">
        <v>293</v>
      </c>
    </row>
    <row r="72" spans="1:2" ht="16.5" thickBot="1" x14ac:dyDescent="0.3">
      <c r="A72" s="253" t="s">
        <v>514</v>
      </c>
      <c r="B72" s="271" t="s">
        <v>293</v>
      </c>
    </row>
    <row r="73" spans="1:2" ht="16.5" thickBot="1" x14ac:dyDescent="0.3">
      <c r="A73" s="265" t="s">
        <v>515</v>
      </c>
      <c r="B73" s="272" t="s">
        <v>293</v>
      </c>
    </row>
    <row r="74" spans="1:2" ht="16.5" thickBot="1" x14ac:dyDescent="0.3">
      <c r="A74" s="265" t="s">
        <v>516</v>
      </c>
      <c r="B74" s="272" t="s">
        <v>293</v>
      </c>
    </row>
    <row r="75" spans="1:2" ht="16.5" thickBot="1" x14ac:dyDescent="0.3">
      <c r="A75" s="265" t="s">
        <v>517</v>
      </c>
      <c r="B75" s="272" t="s">
        <v>293</v>
      </c>
    </row>
    <row r="76" spans="1:2" ht="29.25" thickBot="1" x14ac:dyDescent="0.3">
      <c r="A76" s="273" t="s">
        <v>518</v>
      </c>
      <c r="B76" s="268" t="s">
        <v>293</v>
      </c>
    </row>
    <row r="77" spans="1:2" ht="28.5" customHeight="1" x14ac:dyDescent="0.25">
      <c r="A77" s="261" t="s">
        <v>519</v>
      </c>
      <c r="B77" s="264" t="s">
        <v>520</v>
      </c>
    </row>
    <row r="78" spans="1:2" x14ac:dyDescent="0.25">
      <c r="A78" s="265" t="s">
        <v>521</v>
      </c>
      <c r="B78" s="265" t="s">
        <v>293</v>
      </c>
    </row>
    <row r="79" spans="1:2" x14ac:dyDescent="0.25">
      <c r="A79" s="265" t="s">
        <v>522</v>
      </c>
      <c r="B79" s="265" t="s">
        <v>293</v>
      </c>
    </row>
    <row r="80" spans="1:2" x14ac:dyDescent="0.25">
      <c r="A80" s="265" t="s">
        <v>523</v>
      </c>
      <c r="B80" s="265" t="s">
        <v>293</v>
      </c>
    </row>
    <row r="81" spans="1:2" x14ac:dyDescent="0.25">
      <c r="A81" s="265" t="s">
        <v>524</v>
      </c>
      <c r="B81" s="265" t="s">
        <v>293</v>
      </c>
    </row>
    <row r="82" spans="1:2" ht="16.5" thickBot="1" x14ac:dyDescent="0.3">
      <c r="A82" s="274" t="s">
        <v>525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2024-04-29T12:48:23Z</dcterms:modified>
</cp:coreProperties>
</file>